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styles.xml" ContentType="application/vnd.openxmlformats-officedocument.spreadsheetml.styles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ycamargoa\Downloads\"/>
    </mc:Choice>
  </mc:AlternateContent>
  <bookViews>
    <workbookView xWindow="0" yWindow="0" windowWidth="28800" windowHeight="12315" firstSheet="2" activeTab="1"/>
  </bookViews>
  <sheets>
    <sheet name="2023" sheetId="3" r:id="rId1"/>
    <sheet name="2024" sheetId="1" r:id="rId2"/>
    <sheet name="2025" sheetId="2" r:id="rId3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2" l="1"/>
  <c r="F18" i="1"/>
  <c r="F16" i="1"/>
  <c r="F16" i="3"/>
  <c r="F13" i="1"/>
  <c r="F19" i="3"/>
  <c r="F18" i="3"/>
  <c r="F17" i="3"/>
  <c r="F15" i="3"/>
  <c r="F15" i="1"/>
  <c r="F14" i="1"/>
  <c r="F12" i="1"/>
</calcChain>
</file>

<file path=xl/sharedStrings.xml><?xml version="1.0" encoding="utf-8"?>
<sst xmlns="http://schemas.openxmlformats.org/spreadsheetml/2006/main" count="73" uniqueCount="36">
  <si>
    <t>EJECUCIÓN FÍSICA Y FINANCIERA PARA LA ATENCIÓN DE LA PERSONA MAYOR . VIGENCIA 2023</t>
  </si>
  <si>
    <t>Nota 1: Para la meta del Plan de Desarrollo “Incrementar progresivamente en un 60% el valor de los apoyos económicos y ampliar los cupos para personas mayores contribuyendo a mejorar su calidad de vida e incrementar su autonomía en el entorno familiar y social.”, su porcentaje de avance se mide a través de dos indicadores, los cuales determinan la ejecución de la meta establecida.</t>
  </si>
  <si>
    <t>Nota 2: Para la meta del Plan de Desarrollo “Incrementar en un 57% la participación de personas mayores en procesos que fortalezcan su autonomía, el desarrollo de sus capacidades, el cuidado, el reentrenamiento laboral para la generación de ingresos y la integración a la vida de la ciudad, mediante la ampliación, cualificación e innovación en los servicios sociales con enfoque diferencial acorde con las necesidades de la población”, su porcentaje de avance se mide a través de dos indicadores, los cuales determinan la ejecución de la meta establecida.</t>
  </si>
  <si>
    <t xml:space="preserve">PROYECTO </t>
  </si>
  <si>
    <t xml:space="preserve">META PLAN </t>
  </si>
  <si>
    <t xml:space="preserve">INDICADOR </t>
  </si>
  <si>
    <t xml:space="preserve">MAGNITUD PROGRAMADA </t>
  </si>
  <si>
    <t xml:space="preserve">MAGNITUD EJECUTADA </t>
  </si>
  <si>
    <t xml:space="preserve">EJECUCIÓN FÍSICA DE LA META PLAN </t>
  </si>
  <si>
    <t>PRESUPUESTO PROGRAMADO</t>
  </si>
  <si>
    <t>EJECUCIÓN PRESUPUESTAL</t>
  </si>
  <si>
    <t xml:space="preserve">PORCENTAJE </t>
  </si>
  <si>
    <t xml:space="preserve">7770 - Compromiso con el envejecimiento activo y una Bogotá cuidadora e incluyente. </t>
  </si>
  <si>
    <t>Incrementar progresivamente en un 60% el valor de los apoyos económicos y ampliar los cupos para personas mayores contribuyendo a mejorar su calidad de vida e incrementar su autonomía en el entorno familiar y social.</t>
  </si>
  <si>
    <t>63. Valor de apoyo</t>
  </si>
  <si>
    <t>670 . Número de cupos en el servicio de apoyos económicos</t>
  </si>
  <si>
    <t>Incrementar en un 57% la participación de personas mayores en procesos que fortalezcan su autonomía, el desarrollo de sus capacidades, el cuidado, el reentrenamiento laboral para la generación de ingresos y la integración a la vida de la ciudad a través de la ampliación, cualificación e innovación en los servicios sociales con enfoque diferencial acorde a las necesidades de la población.</t>
  </si>
  <si>
    <t>62. Porcentaje de participación de personas mayores en procesos que fortalezcan su autonomía, desarrollo de sus capacidades y reentrenamiento laboral</t>
  </si>
  <si>
    <t>652. Porcentaje de participación de personas mayores en procesos que fortalezcan su autonomía, desarrollo de sus capacidades y reentrenamiento laboral
Número de personas mayores participantes en procesos que fortalezcan su autonomía, desarrollo de sus capacidades y reentrenamiento laboral</t>
  </si>
  <si>
    <t>Dinamizar la creación de redes de cuidado comunitario en las 20 localidades entre las personas mayores y actores del territorio que promuevan la asociación, el acompañamiento, la vinculación a procesos de arte, cultura, recreación, deporte y hábitos de vida saludable y la disminución de la exclusión por razones de edad a través de estrategias móviles en la ciudad.</t>
  </si>
  <si>
    <t>51 Número de localidades con redes de cuidado dinamizadas.</t>
  </si>
  <si>
    <t>Fuente de Información: Información ejecución física - Componente de Gestión e Inversión  SEGPLAN- Información Presupuestal - Herramienta Financiera SEVEN</t>
  </si>
  <si>
    <t>Corte: 31/12/2023</t>
  </si>
  <si>
    <t>Fecha de consulta: 11/11/2025</t>
  </si>
  <si>
    <t>EJECUCIÓN FÍSICA Y FINANCIERA PARA LA ATENCIÓN DE LA PERSONA MAYOR . VIGENCIA 2024</t>
  </si>
  <si>
    <t>PROYECTO</t>
  </si>
  <si>
    <t>UN NUEVO CONTRATO SOCIAL Y AMBIENTAL PARA LA BOGOTÁ DEL SIGLO XX</t>
  </si>
  <si>
    <t xml:space="preserve">
62. Porcentaje de participación de personas mayores en procesos que fortalezcan su autonomía, desarrollo de sus capacidades y reentrenamiento laboral</t>
  </si>
  <si>
    <t>BOGOTA CAMINA SEGURA</t>
  </si>
  <si>
    <t>7937 - Generación de oportunidades para  la inclusión social y productiva de las personas mayores en Bogota D.C.</t>
  </si>
  <si>
    <t>2034. Atender a 161.000 personas  mayores en los servicios sociales y transferencias.</t>
  </si>
  <si>
    <t>3956 - Número de personas mayores atendidas en los servicios sociales de Bogotá</t>
  </si>
  <si>
    <t>Corte:  31/12/2024</t>
  </si>
  <si>
    <t>EJECUCIÓN FÍSICA Y FINANCIERA PARA LA ATENCIÓN DE LA PERSONA MAYOR . VIGENCIA 2025</t>
  </si>
  <si>
    <t>78,28%</t>
  </si>
  <si>
    <t>Corte: 30/09/2025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</si>
</sst>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\ * #,##0.00_-;\-&quot;$&quot;\ * #,##0.00_-;_-&quot;$&quot;\ * &quot;-&quot;??_-;_-@_-"/>
    <numFmt numFmtId="164" formatCode="_-[$$-409]* #,##0_ ;_-[$$-409]* \-#,##0\ ;_-[$$-409]* &quot;-&quot;??_ ;_-@_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 Narrow"/>
      <family val="2"/>
    </font>
    <font>
      <sz val="10"/>
      <color theme="1"/>
      <name val="Arial Narrow"/>
      <family val="2"/>
    </font>
    <font>
      <sz val="10"/>
      <color rgb="FF000000"/>
      <name val="Arial Narrow"/>
      <family val="2"/>
    </font>
    <font>
      <b/>
      <sz val="11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/>
    </xf>
    <xf numFmtId="164" fontId="3" fillId="0" borderId="3" xfId="1" applyNumberFormat="1" applyFont="1" applyFill="1" applyBorder="1" applyAlignment="1">
      <alignment vertical="center"/>
    </xf>
    <xf numFmtId="0" fontId="3" fillId="0" borderId="0" xfId="0" applyFont="1"/>
    <xf numFmtId="0" fontId="3" fillId="0" borderId="2" xfId="0" applyFont="1" applyBorder="1" applyAlignment="1">
      <alignment horizontal="justify" vertical="center" wrapText="1"/>
    </xf>
    <xf numFmtId="0" fontId="4" fillId="0" borderId="4" xfId="0" applyFont="1" applyBorder="1"/>
    <xf numFmtId="0" fontId="3" fillId="0" borderId="0" xfId="0" applyFont="1" applyAlignment="1">
      <alignment wrapText="1"/>
    </xf>
    <xf numFmtId="0" fontId="4" fillId="0" borderId="0" xfId="0" applyFont="1"/>
    <xf numFmtId="164" fontId="3" fillId="0" borderId="3" xfId="1" applyNumberFormat="1" applyFont="1" applyFill="1" applyBorder="1" applyAlignment="1">
      <alignment horizontal="left" vertical="center"/>
    </xf>
    <xf numFmtId="0" fontId="3" fillId="0" borderId="0" xfId="0" applyFont="1" applyAlignment="1">
      <alignment horizontal="right"/>
    </xf>
    <xf numFmtId="9" fontId="3" fillId="0" borderId="2" xfId="0" applyNumberFormat="1" applyFont="1" applyBorder="1" applyAlignment="1">
      <alignment horizontal="right" vertical="center"/>
    </xf>
    <xf numFmtId="10" fontId="3" fillId="0" borderId="2" xfId="0" applyNumberFormat="1" applyFont="1" applyBorder="1" applyAlignment="1">
      <alignment horizontal="right" vertical="center"/>
    </xf>
    <xf numFmtId="3" fontId="3" fillId="0" borderId="2" xfId="0" applyNumberFormat="1" applyFont="1" applyBorder="1" applyAlignment="1">
      <alignment horizontal="right" vertical="center" wrapText="1"/>
    </xf>
    <xf numFmtId="10" fontId="3" fillId="0" borderId="3" xfId="2" applyNumberFormat="1" applyFont="1" applyFill="1" applyBorder="1" applyAlignment="1">
      <alignment horizontal="right" vertical="center"/>
    </xf>
    <xf numFmtId="3" fontId="3" fillId="0" borderId="2" xfId="0" applyNumberFormat="1" applyFont="1" applyBorder="1" applyAlignment="1">
      <alignment horizontal="right" vertical="center"/>
    </xf>
    <xf numFmtId="0" fontId="3" fillId="0" borderId="0" xfId="0" applyFont="1" applyFill="1" applyAlignment="1">
      <alignment wrapText="1"/>
    </xf>
    <xf numFmtId="0" fontId="3" fillId="0" borderId="0" xfId="0" applyFont="1" applyFill="1"/>
    <xf numFmtId="0" fontId="3" fillId="0" borderId="1" xfId="0" applyFont="1" applyBorder="1" applyAlignment="1">
      <alignment horizontal="justify" vertical="center" wrapText="1"/>
    </xf>
    <xf numFmtId="0" fontId="3" fillId="0" borderId="15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64" fontId="3" fillId="0" borderId="6" xfId="1" applyNumberFormat="1" applyFont="1" applyFill="1" applyBorder="1" applyAlignment="1">
      <alignment horizontal="center" vertical="center"/>
    </xf>
    <xf numFmtId="164" fontId="3" fillId="0" borderId="7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5" xfId="1" applyNumberFormat="1" applyFont="1" applyFill="1" applyBorder="1" applyAlignment="1">
      <alignment horizontal="center" vertical="center"/>
    </xf>
    <xf numFmtId="164" fontId="3" fillId="0" borderId="8" xfId="1" applyNumberFormat="1" applyFont="1" applyFill="1" applyBorder="1" applyAlignment="1">
      <alignment horizontal="center" vertical="center"/>
    </xf>
    <xf numFmtId="164" fontId="3" fillId="0" borderId="9" xfId="1" applyNumberFormat="1" applyFont="1" applyFill="1" applyBorder="1" applyAlignment="1">
      <alignment horizontal="center" vertical="center"/>
    </xf>
    <xf numFmtId="10" fontId="3" fillId="0" borderId="10" xfId="2" applyNumberFormat="1" applyFont="1" applyFill="1" applyBorder="1" applyAlignment="1">
      <alignment horizontal="right" vertical="center"/>
    </xf>
    <xf numFmtId="10" fontId="3" fillId="0" borderId="11" xfId="2" applyNumberFormat="1" applyFont="1" applyFill="1" applyBorder="1" applyAlignment="1">
      <alignment horizontal="right" vertical="center"/>
    </xf>
    <xf numFmtId="10" fontId="3" fillId="0" borderId="6" xfId="2" applyNumberFormat="1" applyFont="1" applyFill="1" applyBorder="1" applyAlignment="1">
      <alignment horizontal="right" vertical="center"/>
    </xf>
    <xf numFmtId="10" fontId="3" fillId="0" borderId="7" xfId="2" applyNumberFormat="1" applyFont="1" applyFill="1" applyBorder="1" applyAlignment="1">
      <alignment horizontal="right" vertical="center"/>
    </xf>
    <xf numFmtId="0" fontId="2" fillId="2" borderId="12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164" fontId="3" fillId="0" borderId="6" xfId="1" applyNumberFormat="1" applyFont="1" applyFill="1" applyBorder="1" applyAlignment="1">
      <alignment horizontal="left" vertical="center"/>
    </xf>
    <xf numFmtId="164" fontId="3" fillId="0" borderId="7" xfId="1" applyNumberFormat="1" applyFont="1" applyFill="1" applyBorder="1" applyAlignment="1">
      <alignment horizontal="left" vertical="center"/>
    </xf>
    <xf numFmtId="10" fontId="3" fillId="0" borderId="10" xfId="0" applyNumberFormat="1" applyFont="1" applyBorder="1" applyAlignment="1">
      <alignment horizontal="right" vertical="center"/>
    </xf>
    <xf numFmtId="10" fontId="3" fillId="0" borderId="11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left" wrapText="1"/>
    </xf>
    <xf numFmtId="0" fontId="3" fillId="0" borderId="13" xfId="0" applyFont="1" applyBorder="1" applyAlignment="1">
      <alignment horizontal="left" wrapText="1"/>
    </xf>
    <xf numFmtId="0" fontId="3" fillId="0" borderId="14" xfId="0" applyFont="1" applyBorder="1" applyAlignment="1">
      <alignment horizontal="left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</cellXfs>
  <cellStyles count="3">
    <cellStyle name="Moneda 2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</xdr:rowOff>
    </xdr:from>
    <xdr:to>
      <xdr:col>0</xdr:col>
      <xdr:colOff>2943225</xdr:colOff>
      <xdr:row>5</xdr:row>
      <xdr:rowOff>9556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120C492D-E968-41B2-B79A-DB55BB8601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0" y="1"/>
          <a:ext cx="2809875" cy="81918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9525</xdr:rowOff>
    </xdr:from>
    <xdr:to>
      <xdr:col>0</xdr:col>
      <xdr:colOff>2524125</xdr:colOff>
      <xdr:row>5</xdr:row>
      <xdr:rowOff>123825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91D7172A-4C8D-2DEB-A533-4456EC757F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9525"/>
          <a:ext cx="2505075" cy="8858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114300</xdr:rowOff>
    </xdr:from>
    <xdr:to>
      <xdr:col>1</xdr:col>
      <xdr:colOff>409575</xdr:colOff>
      <xdr:row>5</xdr:row>
      <xdr:rowOff>134962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89748C76-2B0C-4394-8A2F-099ACE08A2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" y="114300"/>
          <a:ext cx="2847975" cy="8302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I22"/>
  <sheetViews>
    <sheetView showGridLines="0" topLeftCell="A7" workbookViewId="0">
      <selection activeCell="A7" sqref="A7:I7"/>
    </sheetView>
  </sheetViews>
  <sheetFormatPr baseColWidth="10" defaultColWidth="11.42578125" defaultRowHeight="12.75" x14ac:dyDescent="0.2"/>
  <cols>
    <col min="1" max="1" width="54.42578125" style="4" customWidth="1"/>
    <col min="2" max="2" width="38.42578125" style="4" customWidth="1"/>
    <col min="3" max="3" width="35.140625" style="4" customWidth="1"/>
    <col min="4" max="4" width="27.28515625" style="4" customWidth="1"/>
    <col min="5" max="5" width="11.42578125" style="4"/>
    <col min="6" max="6" width="11.42578125" style="10"/>
    <col min="7" max="7" width="17.42578125" style="4" customWidth="1"/>
    <col min="8" max="8" width="18.85546875" style="4" customWidth="1"/>
    <col min="9" max="9" width="17.42578125" style="4" customWidth="1"/>
    <col min="10" max="16384" width="11.42578125" style="4"/>
  </cols>
  <sheetData>
    <row r="7" spans="1:9" ht="16.5" x14ac:dyDescent="0.2">
      <c r="A7" s="25" t="s">
        <v>0</v>
      </c>
      <c r="B7" s="25"/>
      <c r="C7" s="25"/>
      <c r="D7" s="25"/>
      <c r="E7" s="25"/>
      <c r="F7" s="25"/>
      <c r="G7" s="25"/>
      <c r="H7" s="25"/>
      <c r="I7" s="25"/>
    </row>
    <row r="10" spans="1:9" x14ac:dyDescent="0.2">
      <c r="A10" s="4" t="s">
        <v>1</v>
      </c>
    </row>
    <row r="11" spans="1:9" x14ac:dyDescent="0.2">
      <c r="A11" s="4" t="s">
        <v>2</v>
      </c>
    </row>
    <row r="14" spans="1:9" ht="38.25" x14ac:dyDescent="0.2">
      <c r="A14" s="1" t="s">
        <v>3</v>
      </c>
      <c r="B14" s="1" t="s">
        <v>4</v>
      </c>
      <c r="C14" s="1" t="s">
        <v>5</v>
      </c>
      <c r="D14" s="1" t="s">
        <v>6</v>
      </c>
      <c r="E14" s="1" t="s">
        <v>7</v>
      </c>
      <c r="F14" s="1" t="s">
        <v>8</v>
      </c>
      <c r="G14" s="1" t="s">
        <v>9</v>
      </c>
      <c r="H14" s="1" t="s">
        <v>10</v>
      </c>
      <c r="I14" s="1" t="s">
        <v>11</v>
      </c>
    </row>
    <row r="15" spans="1:9" ht="68.25" customHeight="1" x14ac:dyDescent="0.2">
      <c r="A15" s="18" t="s">
        <v>12</v>
      </c>
      <c r="B15" s="23" t="s">
        <v>13</v>
      </c>
      <c r="C15" s="5" t="s">
        <v>14</v>
      </c>
      <c r="D15" s="13">
        <v>155000</v>
      </c>
      <c r="E15" s="13">
        <v>130000</v>
      </c>
      <c r="F15" s="12">
        <f>E15/D15</f>
        <v>0.83870967741935487</v>
      </c>
      <c r="G15" s="26">
        <v>98831876842</v>
      </c>
      <c r="H15" s="30">
        <v>98809135082</v>
      </c>
      <c r="I15" s="32">
        <v>0.99976989448418185</v>
      </c>
    </row>
    <row r="16" spans="1:9" ht="25.5" x14ac:dyDescent="0.2">
      <c r="A16" s="19"/>
      <c r="B16" s="24"/>
      <c r="C16" s="5" t="s">
        <v>15</v>
      </c>
      <c r="D16" s="13">
        <v>89838</v>
      </c>
      <c r="E16" s="13">
        <v>89849</v>
      </c>
      <c r="F16" s="12">
        <f>E16/D16</f>
        <v>1.0001224426189363</v>
      </c>
      <c r="G16" s="27"/>
      <c r="H16" s="31"/>
      <c r="I16" s="33"/>
    </row>
    <row r="17" spans="1:9" ht="60" customHeight="1" x14ac:dyDescent="0.2">
      <c r="A17" s="19"/>
      <c r="B17" s="21" t="s">
        <v>16</v>
      </c>
      <c r="C17" s="5" t="s">
        <v>17</v>
      </c>
      <c r="D17" s="13">
        <v>92</v>
      </c>
      <c r="E17" s="13">
        <v>103</v>
      </c>
      <c r="F17" s="12">
        <f>E17/D17</f>
        <v>1.1195652173913044</v>
      </c>
      <c r="G17" s="28">
        <v>143995337779</v>
      </c>
      <c r="H17" s="28">
        <v>141982231014</v>
      </c>
      <c r="I17" s="34">
        <v>0.98601963927408776</v>
      </c>
    </row>
    <row r="18" spans="1:9" ht="112.5" customHeight="1" x14ac:dyDescent="0.2">
      <c r="A18" s="19"/>
      <c r="B18" s="22"/>
      <c r="C18" s="5" t="s">
        <v>18</v>
      </c>
      <c r="D18" s="13">
        <v>49800</v>
      </c>
      <c r="E18" s="13">
        <v>54882</v>
      </c>
      <c r="F18" s="12">
        <f>E18/D18</f>
        <v>1.1020481927710843</v>
      </c>
      <c r="G18" s="29"/>
      <c r="H18" s="29"/>
      <c r="I18" s="35"/>
    </row>
    <row r="19" spans="1:9" ht="89.25" x14ac:dyDescent="0.2">
      <c r="A19" s="20"/>
      <c r="B19" s="5" t="s">
        <v>19</v>
      </c>
      <c r="C19" s="5" t="s">
        <v>20</v>
      </c>
      <c r="D19" s="13">
        <v>20</v>
      </c>
      <c r="E19" s="13">
        <v>20</v>
      </c>
      <c r="F19" s="12">
        <f>E19/D19</f>
        <v>1</v>
      </c>
      <c r="G19" s="9">
        <v>887601000</v>
      </c>
      <c r="H19" s="9">
        <v>887601000</v>
      </c>
      <c r="I19" s="14">
        <v>1</v>
      </c>
    </row>
    <row r="20" spans="1:9" x14ac:dyDescent="0.2">
      <c r="A20" s="6" t="s">
        <v>21</v>
      </c>
    </row>
    <row r="21" spans="1:9" x14ac:dyDescent="0.2">
      <c r="A21" s="7" t="s">
        <v>22</v>
      </c>
    </row>
    <row r="22" spans="1:9" x14ac:dyDescent="0.2">
      <c r="A22" s="8" t="s">
        <v>23</v>
      </c>
    </row>
  </sheetData>
  <mergeCells count="10">
    <mergeCell ref="A15:A19"/>
    <mergeCell ref="B17:B18"/>
    <mergeCell ref="B15:B16"/>
    <mergeCell ref="A7:I7"/>
    <mergeCell ref="G15:G16"/>
    <mergeCell ref="G17:G18"/>
    <mergeCell ref="H15:H16"/>
    <mergeCell ref="I15:I16"/>
    <mergeCell ref="H17:H18"/>
    <mergeCell ref="I17:I1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I21"/>
  <sheetViews>
    <sheetView showGridLines="0" tabSelected="1" workbookViewId="0">
      <selection activeCell="A7" sqref="A7:I7"/>
    </sheetView>
  </sheetViews>
  <sheetFormatPr baseColWidth="10" defaultColWidth="11.42578125" defaultRowHeight="12.75" x14ac:dyDescent="0.2"/>
  <cols>
    <col min="1" max="1" width="38.28515625" style="4" customWidth="1"/>
    <col min="2" max="2" width="46.28515625" style="4" customWidth="1"/>
    <col min="3" max="3" width="46.7109375" style="4" customWidth="1"/>
    <col min="4" max="4" width="16.28515625" style="4" customWidth="1"/>
    <col min="5" max="5" width="14" style="4" customWidth="1"/>
    <col min="6" max="6" width="16.85546875" style="4" customWidth="1"/>
    <col min="7" max="7" width="16.28515625" style="4" customWidth="1"/>
    <col min="8" max="8" width="19" style="4" customWidth="1"/>
    <col min="9" max="16384" width="11.42578125" style="4"/>
  </cols>
  <sheetData>
    <row r="5" spans="1:9" ht="9.75" customHeight="1" x14ac:dyDescent="0.2"/>
    <row r="6" spans="1:9" ht="12" customHeight="1" x14ac:dyDescent="0.2"/>
    <row r="7" spans="1:9" ht="16.5" customHeight="1" x14ac:dyDescent="0.2">
      <c r="A7" s="47" t="s">
        <v>24</v>
      </c>
      <c r="B7" s="48"/>
      <c r="C7" s="48"/>
      <c r="D7" s="48"/>
      <c r="E7" s="48"/>
      <c r="F7" s="48"/>
      <c r="G7" s="48"/>
      <c r="H7" s="48"/>
      <c r="I7" s="49"/>
    </row>
    <row r="8" spans="1:9" ht="24.75" customHeight="1" x14ac:dyDescent="0.2">
      <c r="A8" s="44" t="s">
        <v>1</v>
      </c>
      <c r="B8" s="45"/>
      <c r="C8" s="45"/>
      <c r="D8" s="45"/>
      <c r="E8" s="45"/>
      <c r="F8" s="45"/>
      <c r="G8" s="45"/>
      <c r="H8" s="45"/>
      <c r="I8" s="46"/>
    </row>
    <row r="9" spans="1:9" ht="26.25" customHeight="1" x14ac:dyDescent="0.2">
      <c r="A9" s="44" t="s">
        <v>2</v>
      </c>
      <c r="B9" s="45"/>
      <c r="C9" s="45"/>
      <c r="D9" s="45"/>
      <c r="E9" s="45"/>
      <c r="F9" s="45"/>
      <c r="G9" s="45"/>
      <c r="H9" s="45"/>
      <c r="I9" s="46"/>
    </row>
    <row r="10" spans="1:9" ht="25.5" x14ac:dyDescent="0.2">
      <c r="A10" s="1" t="s">
        <v>25</v>
      </c>
      <c r="B10" s="1" t="s">
        <v>4</v>
      </c>
      <c r="C10" s="1" t="s">
        <v>5</v>
      </c>
      <c r="D10" s="1" t="s">
        <v>6</v>
      </c>
      <c r="E10" s="1" t="s">
        <v>7</v>
      </c>
      <c r="F10" s="1" t="s">
        <v>8</v>
      </c>
      <c r="G10" s="1" t="s">
        <v>9</v>
      </c>
      <c r="H10" s="1" t="s">
        <v>10</v>
      </c>
      <c r="I10" s="1" t="s">
        <v>11</v>
      </c>
    </row>
    <row r="11" spans="1:9" ht="15" customHeight="1" x14ac:dyDescent="0.2">
      <c r="A11" s="36" t="s">
        <v>26</v>
      </c>
      <c r="B11" s="37"/>
      <c r="C11" s="37"/>
      <c r="D11" s="37"/>
      <c r="E11" s="37"/>
      <c r="F11" s="37"/>
      <c r="G11" s="37"/>
      <c r="H11" s="37"/>
      <c r="I11" s="38"/>
    </row>
    <row r="12" spans="1:9" ht="44.25" customHeight="1" x14ac:dyDescent="0.2">
      <c r="A12" s="18" t="s">
        <v>12</v>
      </c>
      <c r="B12" s="18" t="s">
        <v>13</v>
      </c>
      <c r="C12" s="5" t="s">
        <v>14</v>
      </c>
      <c r="D12" s="13">
        <v>200000</v>
      </c>
      <c r="E12" s="13">
        <v>130000</v>
      </c>
      <c r="F12" s="12">
        <f>E12/D12</f>
        <v>0.65</v>
      </c>
      <c r="G12" s="40">
        <v>50030458245</v>
      </c>
      <c r="H12" s="40">
        <v>50024333245</v>
      </c>
      <c r="I12" s="42">
        <v>0.99987757457727044</v>
      </c>
    </row>
    <row r="13" spans="1:9" ht="44.25" customHeight="1" x14ac:dyDescent="0.2">
      <c r="A13" s="20"/>
      <c r="B13" s="20"/>
      <c r="C13" s="5" t="s">
        <v>15</v>
      </c>
      <c r="D13" s="13">
        <v>92500</v>
      </c>
      <c r="E13" s="13">
        <v>89850</v>
      </c>
      <c r="F13" s="12">
        <f>E13/D13</f>
        <v>0.97135135135135131</v>
      </c>
      <c r="G13" s="41"/>
      <c r="H13" s="41"/>
      <c r="I13" s="43"/>
    </row>
    <row r="14" spans="1:9" ht="68.25" customHeight="1" x14ac:dyDescent="0.2">
      <c r="A14" s="5" t="s">
        <v>12</v>
      </c>
      <c r="B14" s="18" t="s">
        <v>16</v>
      </c>
      <c r="C14" s="5" t="s">
        <v>27</v>
      </c>
      <c r="D14" s="13">
        <v>96</v>
      </c>
      <c r="E14" s="13">
        <v>109</v>
      </c>
      <c r="F14" s="12">
        <f>E14/D14</f>
        <v>1.1354166666666667</v>
      </c>
      <c r="G14" s="40">
        <v>106097826550</v>
      </c>
      <c r="H14" s="40">
        <v>106036309817</v>
      </c>
      <c r="I14" s="34">
        <v>0.99942018856558756</v>
      </c>
    </row>
    <row r="15" spans="1:9" ht="87.75" customHeight="1" x14ac:dyDescent="0.2">
      <c r="A15" s="5" t="s">
        <v>12</v>
      </c>
      <c r="B15" s="20"/>
      <c r="C15" s="5" t="s">
        <v>18</v>
      </c>
      <c r="D15" s="13">
        <v>51000</v>
      </c>
      <c r="E15" s="13">
        <v>58330</v>
      </c>
      <c r="F15" s="12">
        <f>E15/D15</f>
        <v>1.1437254901960785</v>
      </c>
      <c r="G15" s="41"/>
      <c r="H15" s="41"/>
      <c r="I15" s="35"/>
    </row>
    <row r="16" spans="1:9" ht="76.5" x14ac:dyDescent="0.2">
      <c r="A16" s="5" t="s">
        <v>12</v>
      </c>
      <c r="B16" s="5" t="s">
        <v>19</v>
      </c>
      <c r="C16" s="5" t="s">
        <v>20</v>
      </c>
      <c r="D16" s="13">
        <v>20</v>
      </c>
      <c r="E16" s="13">
        <v>20</v>
      </c>
      <c r="F16" s="12">
        <f>E16/D16</f>
        <v>1</v>
      </c>
      <c r="G16" s="9">
        <v>595836000</v>
      </c>
      <c r="H16" s="9">
        <v>595836000</v>
      </c>
      <c r="I16" s="14">
        <v>1</v>
      </c>
    </row>
    <row r="17" spans="1:9" x14ac:dyDescent="0.2">
      <c r="A17" s="36" t="s">
        <v>28</v>
      </c>
      <c r="B17" s="37"/>
      <c r="C17" s="37"/>
      <c r="D17" s="37"/>
      <c r="E17" s="37"/>
      <c r="F17" s="37"/>
      <c r="G17" s="37"/>
      <c r="H17" s="37"/>
      <c r="I17" s="38"/>
    </row>
    <row r="18" spans="1:9" ht="67.5" customHeight="1" x14ac:dyDescent="0.2">
      <c r="A18" s="5" t="s">
        <v>29</v>
      </c>
      <c r="B18" s="5" t="s">
        <v>30</v>
      </c>
      <c r="C18" s="5" t="s">
        <v>31</v>
      </c>
      <c r="D18" s="13">
        <v>112230</v>
      </c>
      <c r="E18" s="13">
        <v>112230</v>
      </c>
      <c r="F18" s="12">
        <f>E18/D18</f>
        <v>1</v>
      </c>
      <c r="G18" s="9">
        <v>90176028690</v>
      </c>
      <c r="H18" s="9">
        <v>73739428299</v>
      </c>
      <c r="I18" s="14">
        <v>0.81772760865856664</v>
      </c>
    </row>
    <row r="19" spans="1:9" x14ac:dyDescent="0.2">
      <c r="A19" s="6" t="s">
        <v>21</v>
      </c>
      <c r="C19" s="8"/>
      <c r="D19" s="8"/>
      <c r="E19" s="8"/>
    </row>
    <row r="20" spans="1:9" x14ac:dyDescent="0.2">
      <c r="A20" s="16" t="s">
        <v>32</v>
      </c>
      <c r="B20" s="17"/>
    </row>
    <row r="21" spans="1:9" x14ac:dyDescent="0.2">
      <c r="A21" s="8" t="s">
        <v>23</v>
      </c>
    </row>
  </sheetData>
  <mergeCells count="14">
    <mergeCell ref="A7:I7"/>
    <mergeCell ref="A17:I17"/>
    <mergeCell ref="B14:B15"/>
    <mergeCell ref="H14:H15"/>
    <mergeCell ref="B12:B13"/>
    <mergeCell ref="G12:G13"/>
    <mergeCell ref="G14:G15"/>
    <mergeCell ref="A11:I11"/>
    <mergeCell ref="I12:I13"/>
    <mergeCell ref="I14:I15"/>
    <mergeCell ref="A12:A13"/>
    <mergeCell ref="H12:H13"/>
    <mergeCell ref="A8:I8"/>
    <mergeCell ref="A9:I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I13"/>
  <sheetViews>
    <sheetView showGridLines="0" workbookViewId="0">
      <selection activeCell="C10" sqref="C10"/>
    </sheetView>
  </sheetViews>
  <sheetFormatPr baseColWidth="10" defaultColWidth="11.42578125" defaultRowHeight="12.75" x14ac:dyDescent="0.2"/>
  <cols>
    <col min="1" max="1" width="37.5703125" style="4" customWidth="1"/>
    <col min="2" max="3" width="32.28515625" style="4" customWidth="1"/>
    <col min="4" max="4" width="18.28515625" style="4" customWidth="1"/>
    <col min="5" max="5" width="12" style="4" customWidth="1"/>
    <col min="6" max="6" width="11.42578125" style="4"/>
    <col min="7" max="7" width="17" style="4" customWidth="1"/>
    <col min="8" max="8" width="17.7109375" style="4" customWidth="1"/>
    <col min="9" max="9" width="12.5703125" style="4" bestFit="1" customWidth="1"/>
    <col min="10" max="16384" width="11.42578125" style="4"/>
  </cols>
  <sheetData>
    <row r="7" spans="1:9" ht="16.5" x14ac:dyDescent="0.2">
      <c r="B7" s="39" t="s">
        <v>33</v>
      </c>
      <c r="C7" s="39"/>
      <c r="D7" s="39"/>
      <c r="E7" s="39"/>
      <c r="F7" s="39"/>
      <c r="G7" s="39"/>
      <c r="H7" s="39"/>
    </row>
    <row r="9" spans="1:9" ht="38.25" x14ac:dyDescent="0.2">
      <c r="A9" s="1" t="s">
        <v>3</v>
      </c>
      <c r="B9" s="1" t="s">
        <v>4</v>
      </c>
      <c r="C9" s="1" t="s">
        <v>5</v>
      </c>
      <c r="D9" s="1" t="s">
        <v>6</v>
      </c>
      <c r="E9" s="1" t="s">
        <v>7</v>
      </c>
      <c r="F9" s="1" t="s">
        <v>8</v>
      </c>
      <c r="G9" s="1" t="s">
        <v>9</v>
      </c>
      <c r="H9" s="1" t="s">
        <v>10</v>
      </c>
      <c r="I9" s="1" t="s">
        <v>11</v>
      </c>
    </row>
    <row r="10" spans="1:9" ht="66.75" customHeight="1" x14ac:dyDescent="0.2">
      <c r="A10" s="5" t="s">
        <v>29</v>
      </c>
      <c r="B10" s="2" t="s">
        <v>30</v>
      </c>
      <c r="C10" s="2" t="s">
        <v>31</v>
      </c>
      <c r="D10" s="15">
        <v>220500</v>
      </c>
      <c r="E10" s="15">
        <v>191848</v>
      </c>
      <c r="F10" s="12">
        <f>E10/D10</f>
        <v>0.8700589569160998</v>
      </c>
      <c r="G10" s="3">
        <v>188138284832</v>
      </c>
      <c r="H10" s="3">
        <v>147282263599</v>
      </c>
      <c r="I10" s="11" t="s">
        <v>34</v>
      </c>
    </row>
    <row r="11" spans="1:9" x14ac:dyDescent="0.2">
      <c r="A11" s="6" t="s">
        <v>21</v>
      </c>
      <c r="D11" s="8"/>
      <c r="E11" s="8"/>
    </row>
    <row r="12" spans="1:9" x14ac:dyDescent="0.2">
      <c r="A12" s="8" t="s">
        <v>35</v>
      </c>
      <c r="D12" s="8"/>
      <c r="E12" s="8"/>
    </row>
    <row r="13" spans="1:9" x14ac:dyDescent="0.2">
      <c r="A13" s="4" t="s">
        <v>23</v>
      </c>
    </row>
  </sheetData>
  <mergeCells count="1">
    <mergeCell ref="B7:H7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EDA4A366DA6D742B1FB42AFA44DFB60" ma:contentTypeVersion="10" ma:contentTypeDescription="Crear nuevo documento." ma:contentTypeScope="" ma:versionID="a73866813c166395fcbbad2c6ba62173">
  <xsd:schema xmlns:xsd="http://www.w3.org/2001/XMLSchema" xmlns:xs="http://www.w3.org/2001/XMLSchema" xmlns:p="http://schemas.microsoft.com/office/2006/metadata/properties" xmlns:ns2="8ef8348f-dc09-4770-9d91-ef9cff4ed33a" xmlns:ns3="203572c4-9009-4c34-beaa-0473ec5244d9" targetNamespace="http://schemas.microsoft.com/office/2006/metadata/properties" ma:root="true" ma:fieldsID="650803ffc168fd833084aa34506237a4" ns2:_="" ns3:_="">
    <xsd:import namespace="8ef8348f-dc09-4770-9d91-ef9cff4ed33a"/>
    <xsd:import namespace="203572c4-9009-4c34-beaa-0473ec5244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f8348f-dc09-4770-9d91-ef9cff4ed3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41f14a09-b142-4f1a-9b1d-85a23056d5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3572c4-9009-4c34-beaa-0473ec5244d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b15a3c8-988d-417f-9840-9436f577d84f}" ma:internalName="TaxCatchAll" ma:showField="CatchAllData" ma:web="203572c4-9009-4c34-beaa-0473ec5244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f8348f-dc09-4770-9d91-ef9cff4ed33a">
      <Terms xmlns="http://schemas.microsoft.com/office/infopath/2007/PartnerControls"/>
    </lcf76f155ced4ddcb4097134ff3c332f>
    <TaxCatchAll xmlns="203572c4-9009-4c34-beaa-0473ec5244d9" xsi:nil="true"/>
  </documentManagement>
</p:properties>
</file>

<file path=customXml/itemProps1.xml><?xml version="1.0" encoding="utf-8"?>
<ds:datastoreItem xmlns:ds="http://schemas.openxmlformats.org/officeDocument/2006/customXml" ds:itemID="{6DC0373C-4B02-48A3-8F99-4D188C4EF973}"/>
</file>

<file path=customXml/itemProps2.xml><?xml version="1.0" encoding="utf-8"?>
<ds:datastoreItem xmlns:ds="http://schemas.openxmlformats.org/officeDocument/2006/customXml" ds:itemID="{28043A47-CA06-4B85-BEF2-1A09171F8F79}"/>
</file>

<file path=customXml/itemProps3.xml><?xml version="1.0" encoding="utf-8"?>
<ds:datastoreItem xmlns:ds="http://schemas.openxmlformats.org/officeDocument/2006/customXml" ds:itemID="{8A3A9132-F52F-4FCA-8F76-A885806D59E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2023</vt:lpstr>
      <vt:lpstr>2024</vt:lpstr>
      <vt:lpstr>2025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Jurley Andrea Guacaneme Camacho</dc:creator>
  <cp:keywords/>
  <dc:description/>
  <cp:lastModifiedBy>Yonathan Julian Camargo Acosta</cp:lastModifiedBy>
  <cp:revision/>
  <dcterms:created xsi:type="dcterms:W3CDTF">2025-11-11T17:02:27Z</dcterms:created>
  <dcterms:modified xsi:type="dcterms:W3CDTF">2025-11-19T19:53:15Z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0x0101008EDA4A366DA6D742B1FB42AFA44DFB60</vt:lpwstr>
  </property>
</Properties>
</file>